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<sst xmlns="http://schemas.openxmlformats.org/spreadsheetml/2006/main" count="2354" uniqueCount="654">
  <si>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</si>
  <si>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</si>
  <si>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</si>
  <si>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</si>
  <si>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</si>
  <si>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</si>
  <si>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</si>
  <si>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</si>
  <si>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</si>
  <si>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</si>
  <si>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</si>
  <si>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</si>
  <si>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</si>
  <si>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</si>
  <si>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</si>
  <si>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</si>
  <si>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</si>
  <si>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</si>
  <si>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</si>
  <si>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</si>
  <si>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</si>
  <si>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</si>
  <si>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</si>
  <si>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</si>
  <si>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</si>
  <si>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</si>
  <si>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</si>
  <si>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</si>
  <si>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</si>
  <si>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</si>
  <si>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</si>
  <si>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</si>
  <si>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</si>
  <si>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</si>
  <si>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</si>
  <si>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</si>
  <si>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</si>
  <si>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</si>
  <si>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</si>
  <si>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</si>
  <si>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</si>
  <si>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</si>
  <si>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</si>
  <si>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</si>
  <si>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</si>
  <si>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</si>
  <si>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</si>
  <si>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</si>
  <si>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</si>
  <si>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</si>
  <si>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</si>
  <si>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</si>
  <si>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</si>
  <si>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</si>
  <si>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</si>
  <si>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</si>
  <si>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</si>
  <si>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</si>
  <si>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</si>
  <si>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</si>
  <si>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</si>
  <si>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</si>
  <si>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</si>
  <si>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</si>
  <si>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</si>
  <si>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</si>
  <si>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</si>
  <si>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</si>
  <si>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</si>
  <si>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</si>
  <si>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</si>
  <si>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</si>
  <si>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</si>
  <si>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</si>
  <si>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</si>
  <si>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</si>
  <si>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</si>
  <si>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</si>
  <si>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</si>
  <si>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</si>
  <si>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</si>
  <si>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</si>
  <si>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ФГБУ "ФЦССХ" МИНЗДРАВА РОССИИ (Г.АСТРАХАНЬ)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</si>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</sst>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300070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530</v>
      </c>
      <c r="H23" s="50">
        <v>0</v>
      </c>
      <c r="I23" s="50">
        <v>530</v>
      </c>
      <c r="J23" s="50">
        <v>2403</v>
      </c>
      <c r="K23" s="15">
        <v>3.1</v>
      </c>
      <c r="L23" s="18">
        <f t="shared" si="2"/>
        <v>7449</v>
      </c>
      <c r="M23" s="19">
        <f t="shared" si="3"/>
        <v>7979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530</v>
      </c>
      <c r="AB23" s="18">
        <f t="shared" si="12"/>
        <v>0</v>
      </c>
      <c r="AC23" s="18">
        <f t="shared" si="13"/>
        <v>530</v>
      </c>
      <c r="AD23" s="18">
        <f t="shared" si="14"/>
        <v>2403</v>
      </c>
      <c r="AE23" s="18">
        <f t="shared" si="15"/>
        <v>7449</v>
      </c>
      <c r="AF23" s="18">
        <f t="shared" si="16"/>
        <v>7979</v>
      </c>
      <c r="AG23" s="80">
        <v>4470</v>
      </c>
      <c r="AH23" s="81">
        <f t="shared" si="17"/>
        <v>2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70</v>
      </c>
      <c r="R24" s="50">
        <v>0</v>
      </c>
      <c r="S24" s="50">
        <v>70</v>
      </c>
      <c r="T24" s="50">
        <v>350</v>
      </c>
      <c r="U24" s="15">
        <v>3.1</v>
      </c>
      <c r="V24" s="18">
        <f t="shared" si="6"/>
        <v>1085</v>
      </c>
      <c r="W24" s="59">
        <f t="shared" si="7"/>
        <v>1155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70</v>
      </c>
      <c r="AB24" s="18">
        <f t="shared" si="12"/>
        <v>0</v>
      </c>
      <c r="AC24" s="18">
        <f t="shared" si="13"/>
        <v>70</v>
      </c>
      <c r="AD24" s="18">
        <f t="shared" si="14"/>
        <v>350</v>
      </c>
      <c r="AE24" s="18">
        <f t="shared" si="15"/>
        <v>1085</v>
      </c>
      <c r="AF24" s="18">
        <f t="shared" si="16"/>
        <v>1155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500</v>
      </c>
      <c r="H26" s="50">
        <v>0</v>
      </c>
      <c r="I26" s="50">
        <v>500</v>
      </c>
      <c r="J26" s="50">
        <v>250</v>
      </c>
      <c r="K26" s="15">
        <v>2.9</v>
      </c>
      <c r="L26" s="18">
        <f t="shared" si="2"/>
        <v>725</v>
      </c>
      <c r="M26" s="19">
        <f t="shared" si="3"/>
        <v>1225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500</v>
      </c>
      <c r="AB26" s="18">
        <f t="shared" si="12"/>
        <v>0</v>
      </c>
      <c r="AC26" s="18">
        <f t="shared" si="13"/>
        <v>500</v>
      </c>
      <c r="AD26" s="18">
        <f t="shared" si="14"/>
        <v>250</v>
      </c>
      <c r="AE26" s="18">
        <f t="shared" si="15"/>
        <v>725</v>
      </c>
      <c r="AF26" s="18">
        <f t="shared" si="16"/>
        <v>1225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120</v>
      </c>
      <c r="H37" s="50">
        <v>0</v>
      </c>
      <c r="I37" s="50">
        <v>120</v>
      </c>
      <c r="J37" s="50">
        <v>61</v>
      </c>
      <c r="K37" s="15">
        <v>2.1</v>
      </c>
      <c r="L37" s="18">
        <f t="shared" si="2"/>
        <v>128</v>
      </c>
      <c r="M37" s="19">
        <f t="shared" si="3"/>
        <v>248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120</v>
      </c>
      <c r="AB37" s="18">
        <f t="shared" si="12"/>
        <v>0</v>
      </c>
      <c r="AC37" s="18">
        <f t="shared" si="13"/>
        <v>120</v>
      </c>
      <c r="AD37" s="18">
        <f t="shared" si="14"/>
        <v>61</v>
      </c>
      <c r="AE37" s="18">
        <f t="shared" si="15"/>
        <v>128</v>
      </c>
      <c r="AF37" s="18">
        <f t="shared" si="16"/>
        <v>248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70</v>
      </c>
      <c r="R53" s="50">
        <v>0</v>
      </c>
      <c r="S53" s="50">
        <v>70</v>
      </c>
      <c r="T53" s="50">
        <v>100</v>
      </c>
      <c r="U53" s="15">
        <v>3</v>
      </c>
      <c r="V53" s="18">
        <f t="shared" si="24"/>
        <v>300</v>
      </c>
      <c r="W53" s="59">
        <f t="shared" si="25"/>
        <v>370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70</v>
      </c>
      <c r="AB53" s="18">
        <f t="shared" si="30"/>
        <v>0</v>
      </c>
      <c r="AC53" s="18">
        <f t="shared" si="31"/>
        <v>70</v>
      </c>
      <c r="AD53" s="18">
        <f t="shared" si="32"/>
        <v>100</v>
      </c>
      <c r="AE53" s="18">
        <f t="shared" si="33"/>
        <v>300</v>
      </c>
      <c r="AF53" s="18">
        <f t="shared" si="34"/>
        <v>370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300</v>
      </c>
      <c r="H55" s="50">
        <v>0</v>
      </c>
      <c r="I55" s="50">
        <v>300</v>
      </c>
      <c r="J55" s="50">
        <v>10</v>
      </c>
      <c r="K55" s="15">
        <v>2.5</v>
      </c>
      <c r="L55" s="18">
        <f t="shared" si="20"/>
        <v>25</v>
      </c>
      <c r="M55" s="19">
        <f t="shared" si="21"/>
        <v>325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300</v>
      </c>
      <c r="AB55" s="18">
        <f t="shared" si="30"/>
        <v>0</v>
      </c>
      <c r="AC55" s="18">
        <f t="shared" si="31"/>
        <v>300</v>
      </c>
      <c r="AD55" s="18">
        <f t="shared" si="32"/>
        <v>10</v>
      </c>
      <c r="AE55" s="18">
        <f t="shared" si="33"/>
        <v>25</v>
      </c>
      <c r="AF55" s="18">
        <f t="shared" si="34"/>
        <v>325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1450</v>
      </c>
      <c r="H68" s="65">
        <f t="shared" si="36"/>
        <v>0</v>
      </c>
      <c r="I68" s="65">
        <f t="shared" si="36"/>
        <v>1450</v>
      </c>
      <c r="J68" s="65">
        <f t="shared" si="36"/>
        <v>2724</v>
      </c>
      <c r="K68" s="23">
        <f>ROUND(L68/J68,0)</f>
        <v>3</v>
      </c>
      <c r="L68" s="65">
        <f t="shared" ref="L68:Q68" si="37">SUM(L10:L67)</f>
        <v>8327</v>
      </c>
      <c r="M68" s="65">
        <f t="shared" si="37"/>
        <v>9777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140</v>
      </c>
      <c r="R68" s="65">
        <f t="shared" ref="R68" si="38">SUM(R10:R67)</f>
        <v>0</v>
      </c>
      <c r="S68" s="65">
        <f t="shared" ref="S68:AH68" si="39">SUM(S10:S67)</f>
        <v>140</v>
      </c>
      <c r="T68" s="65">
        <f t="shared" si="39"/>
        <v>450</v>
      </c>
      <c r="U68" s="23">
        <f t="shared" si="39"/>
        <v>141.89999999999998</v>
      </c>
      <c r="V68" s="65">
        <f t="shared" si="39"/>
        <v>1385</v>
      </c>
      <c r="W68" s="65">
        <f t="shared" si="39"/>
        <v>1525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1590</v>
      </c>
      <c r="AB68" s="65">
        <f t="shared" si="39"/>
        <v>0</v>
      </c>
      <c r="AC68" s="65">
        <f t="shared" si="39"/>
        <v>1590</v>
      </c>
      <c r="AD68" s="65">
        <f t="shared" si="39"/>
        <v>3174</v>
      </c>
      <c r="AE68" s="65">
        <f t="shared" si="39"/>
        <v>9712</v>
      </c>
      <c r="AF68" s="65">
        <f t="shared" si="39"/>
        <v>11302</v>
      </c>
      <c r="AG68" s="65">
        <f t="shared" si="39"/>
        <v>180151</v>
      </c>
      <c r="AH68" s="65">
        <f t="shared" si="39"/>
        <v>2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300070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530</v>
      </c>
      <c r="H23" s="149">
        <v>0</v>
      </c>
      <c r="I23" s="149">
        <v>530</v>
      </c>
      <c r="J23" s="149">
        <v>2403</v>
      </c>
      <c r="K23" s="143">
        <v>3.1</v>
      </c>
      <c r="L23" s="145">
        <f t="shared" si="2"/>
        <v>7449</v>
      </c>
      <c r="M23" s="146">
        <f t="shared" si="3"/>
        <v>7979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530</v>
      </c>
      <c r="AB23" s="145">
        <f t="shared" si="12"/>
        <v>0</v>
      </c>
      <c r="AC23" s="145">
        <f t="shared" si="13"/>
        <v>530</v>
      </c>
      <c r="AD23" s="145">
        <f t="shared" si="14"/>
        <v>2403</v>
      </c>
      <c r="AE23" s="145">
        <f t="shared" si="15"/>
        <v>7449</v>
      </c>
      <c r="AF23" s="145">
        <f t="shared" si="16"/>
        <v>7979</v>
      </c>
      <c r="AG23" s="154">
        <v>4470</v>
      </c>
      <c r="AH23">
        <f t="shared" si="17"/>
        <v>2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70</v>
      </c>
      <c r="R24" s="149">
        <v>0</v>
      </c>
      <c r="S24" s="149">
        <v>70</v>
      </c>
      <c r="T24" s="149">
        <v>350</v>
      </c>
      <c r="U24" s="143">
        <v>3.1</v>
      </c>
      <c r="V24" s="145">
        <f t="shared" si="6"/>
        <v>1085</v>
      </c>
      <c r="W24" s="151">
        <f t="shared" si="7"/>
        <v>1155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70</v>
      </c>
      <c r="AB24" s="145">
        <f t="shared" si="12"/>
        <v>0</v>
      </c>
      <c r="AC24" s="145">
        <f t="shared" si="13"/>
        <v>70</v>
      </c>
      <c r="AD24" s="145">
        <f t="shared" si="14"/>
        <v>350</v>
      </c>
      <c r="AE24" s="145">
        <f t="shared" si="15"/>
        <v>1085</v>
      </c>
      <c r="AF24" s="145">
        <f t="shared" si="16"/>
        <v>1155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500</v>
      </c>
      <c r="H26" s="149">
        <v>0</v>
      </c>
      <c r="I26" s="149">
        <v>500</v>
      </c>
      <c r="J26" s="149">
        <v>250</v>
      </c>
      <c r="K26" s="143">
        <v>2.9</v>
      </c>
      <c r="L26" s="145">
        <f t="shared" si="2"/>
        <v>725</v>
      </c>
      <c r="M26" s="146">
        <f t="shared" si="3"/>
        <v>1225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500</v>
      </c>
      <c r="AB26" s="145">
        <f t="shared" si="12"/>
        <v>0</v>
      </c>
      <c r="AC26" s="145">
        <f t="shared" si="13"/>
        <v>500</v>
      </c>
      <c r="AD26" s="145">
        <f t="shared" si="14"/>
        <v>250</v>
      </c>
      <c r="AE26" s="145">
        <f t="shared" si="15"/>
        <v>725</v>
      </c>
      <c r="AF26" s="145">
        <f t="shared" si="16"/>
        <v>1225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120</v>
      </c>
      <c r="H37" s="149">
        <v>0</v>
      </c>
      <c r="I37" s="149">
        <v>120</v>
      </c>
      <c r="J37" s="149">
        <v>61</v>
      </c>
      <c r="K37" s="143">
        <v>2.1</v>
      </c>
      <c r="L37" s="145">
        <f t="shared" si="2"/>
        <v>128</v>
      </c>
      <c r="M37" s="146">
        <f t="shared" si="3"/>
        <v>248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120</v>
      </c>
      <c r="AB37" s="145">
        <f t="shared" si="12"/>
        <v>0</v>
      </c>
      <c r="AC37" s="145">
        <f t="shared" si="13"/>
        <v>120</v>
      </c>
      <c r="AD37" s="145">
        <f t="shared" si="14"/>
        <v>61</v>
      </c>
      <c r="AE37" s="145">
        <f t="shared" si="15"/>
        <v>128</v>
      </c>
      <c r="AF37" s="145">
        <f t="shared" si="16"/>
        <v>248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70</v>
      </c>
      <c r="R53" s="149">
        <v>0</v>
      </c>
      <c r="S53" s="149">
        <v>70</v>
      </c>
      <c r="T53" s="149">
        <v>100</v>
      </c>
      <c r="U53" s="143">
        <v>3</v>
      </c>
      <c r="V53" s="145">
        <f t="shared" si="24"/>
        <v>300</v>
      </c>
      <c r="W53" s="151">
        <f t="shared" si="25"/>
        <v>370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70</v>
      </c>
      <c r="AB53" s="145">
        <f t="shared" si="30"/>
        <v>0</v>
      </c>
      <c r="AC53" s="145">
        <f t="shared" si="31"/>
        <v>70</v>
      </c>
      <c r="AD53" s="145">
        <f t="shared" si="32"/>
        <v>100</v>
      </c>
      <c r="AE53" s="145">
        <f t="shared" si="33"/>
        <v>300</v>
      </c>
      <c r="AF53" s="145">
        <f t="shared" si="34"/>
        <v>370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300</v>
      </c>
      <c r="H55" s="149">
        <v>0</v>
      </c>
      <c r="I55" s="149">
        <v>300</v>
      </c>
      <c r="J55" s="149">
        <v>10</v>
      </c>
      <c r="K55" s="143">
        <v>2.5</v>
      </c>
      <c r="L55" s="145">
        <f t="shared" si="20"/>
        <v>25</v>
      </c>
      <c r="M55" s="146">
        <f t="shared" si="21"/>
        <v>325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300</v>
      </c>
      <c r="AB55" s="145">
        <f t="shared" si="30"/>
        <v>0</v>
      </c>
      <c r="AC55" s="145">
        <f t="shared" si="31"/>
        <v>300</v>
      </c>
      <c r="AD55" s="145">
        <f t="shared" si="32"/>
        <v>10</v>
      </c>
      <c r="AE55" s="145">
        <f t="shared" si="33"/>
        <v>25</v>
      </c>
      <c r="AF55" s="145">
        <f t="shared" si="34"/>
        <v>325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1450</v>
      </c>
      <c r="H68" s="65">
        <f t="shared" si="36"/>
        <v>0</v>
      </c>
      <c r="I68" s="65">
        <f t="shared" si="36"/>
        <v>1450</v>
      </c>
      <c r="J68" s="65">
        <f t="shared" si="36"/>
        <v>2724</v>
      </c>
      <c r="K68" s="23">
        <f>ROUND(L68/J68,0)</f>
        <v>3</v>
      </c>
      <c r="L68" s="65">
        <f t="shared" ref="L68:Q68" si="37">SUM(L10:L67)</f>
        <v>8327</v>
      </c>
      <c r="M68" s="65">
        <f t="shared" si="37"/>
        <v>9777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140</v>
      </c>
      <c r="R68" s="65"/>
      <c r="S68" s="65">
        <f t="shared" ref="S68:AH68" si="38">SUM(S10:S67)</f>
        <v>140</v>
      </c>
      <c r="T68" s="65">
        <f t="shared" si="38"/>
        <v>450</v>
      </c>
      <c r="U68" s="23">
        <f t="shared" si="38"/>
        <v>141.89999999999998</v>
      </c>
      <c r="V68" s="65">
        <f t="shared" si="38"/>
        <v>1385</v>
      </c>
      <c r="W68" s="65">
        <f t="shared" si="38"/>
        <v>1525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1590</v>
      </c>
      <c r="AB68" s="65">
        <f t="shared" si="38"/>
        <v>0</v>
      </c>
      <c r="AC68" s="65">
        <f t="shared" si="38"/>
        <v>1590</v>
      </c>
      <c r="AD68" s="65">
        <f t="shared" si="38"/>
        <v>3174</v>
      </c>
      <c r="AE68" s="65">
        <f t="shared" si="38"/>
        <v>9712</v>
      </c>
      <c r="AF68" s="65">
        <f t="shared" si="38"/>
        <v>11302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300070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7.5" customHeight="1">
      <c r="D1" s="105"/>
      <c r="E1" s="240" t="s">
        <v>653</v>
      </c>
      <c r="F1" s="240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28.5" customHeight="1">
      <c r="A4" s="97" t="s">
        <v>83</v>
      </c>
      <c r="B4" s="158" t="s">
        <v>652</v>
      </c>
      <c r="C4" s="237" t="s">
        <v>82</v>
      </c>
      <c r="D4" s="237"/>
      <c r="E4" s="98">
        <v>300070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0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0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0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0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0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0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0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0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0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0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0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0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0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0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15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46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7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150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150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205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100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40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100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100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70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350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42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4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0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0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0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155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0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45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0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 hidden="1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3340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250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184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0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10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0</v>
      </c>
    </row>
    <row r="180" spans="1:5" ht="30" hidden="1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1000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 hidden="1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0</v>
      </c>
    </row>
    <row r="184" spans="1:5" hidden="1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0</v>
      </c>
    </row>
    <row r="185" spans="1:5" hidden="1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350</v>
      </c>
    </row>
    <row r="186" spans="1:5" hidden="1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50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 hidden="1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0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0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0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67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0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0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0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0</v>
      </c>
    </row>
    <row r="217" spans="1:5" ht="30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5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0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0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0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0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0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0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0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0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0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0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0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0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0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0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0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0</v>
      </c>
    </row>
    <row r="244" spans="1:5">
      <c r="A244" s="139"/>
      <c r="B244" s="139" t="s">
        <v>160</v>
      </c>
      <c r="C244" s="139"/>
      <c r="D244" s="172"/>
      <c r="E244" s="139">
        <f>SUBTOTAL(9,E211:E243)</f>
        <v>72</v>
      </c>
    </row>
    <row r="247" spans="1:5">
      <c r="D247" s="105" t="s">
        <v>644</v>
      </c>
    </row>
    <row r="248" spans="1:5">
      <c r="D248" s="172" t="s">
        <v>587</v>
      </c>
      <c r="E248" s="139">
        <v>0</v>
      </c>
    </row>
    <row r="249" spans="1:5">
      <c r="D249" s="172" t="s">
        <v>629</v>
      </c>
      <c r="E249" s="139">
        <v>0</v>
      </c>
    </row>
    <row r="250" spans="1:5">
      <c r="D250" s="172" t="s">
        <v>193</v>
      </c>
      <c r="E250" s="139">
        <v>1379</v>
      </c>
    </row>
    <row r="251" spans="1:5">
      <c r="D251" s="172" t="s">
        <v>639</v>
      </c>
      <c r="E251" s="139">
        <v>0</v>
      </c>
    </row>
    <row r="252" spans="1:5">
      <c r="D252" s="172" t="s">
        <v>634</v>
      </c>
      <c r="E252" s="139">
        <v>0</v>
      </c>
    </row>
    <row r="253" spans="1:5">
      <c r="D253" s="172" t="s">
        <v>366</v>
      </c>
      <c r="E253" s="139">
        <v>200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5184</v>
      </c>
    </row>
    <row r="256" spans="1:5">
      <c r="D256" s="172" t="s">
        <v>162</v>
      </c>
      <c r="E256" s="139">
        <v>0</v>
      </c>
    </row>
    <row r="257" spans="4:5">
      <c r="D257" s="172" t="s">
        <v>564</v>
      </c>
      <c r="E257" s="139">
        <v>72</v>
      </c>
    </row>
    <row r="258" spans="4:5">
      <c r="D258" s="172" t="s">
        <v>160</v>
      </c>
      <c r="E258" s="139">
        <f>SUM(E248:E257)</f>
        <v>6835</v>
      </c>
    </row>
  </sheetData>
  <autoFilter ref="A7:J244">
    <filterColumn colId="1">
      <filters>
        <filter val="Всего"/>
        <filter val="Эндоскопические исследования"/>
      </filters>
    </filterColumn>
    <filterColumn colId="4">
      <filters>
        <filter val="5"/>
        <filter val="67"/>
        <filter val="6835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300070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2025-10-02T09:14:28Z</dcterms:modified>
</cp:coreProperties>
</file>